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ocuments/CPS 617 - 2024/Febrero 2025/Insumo/"/>
    </mc:Choice>
  </mc:AlternateContent>
  <xr:revisionPtr revIDLastSave="0" documentId="8_{2004E570-080A-1A43-840C-89D22E424F32}" xr6:coauthVersionLast="47" xr6:coauthVersionMax="47" xr10:uidLastSave="{00000000-0000-0000-0000-000000000000}"/>
  <bookViews>
    <workbookView xWindow="0" yWindow="460" windowWidth="28800" windowHeight="15840" activeTab="2" xr2:uid="{EEECFE68-8D10-4636-AE50-D50D91E887E4}"/>
  </bookViews>
  <sheets>
    <sheet name="Punto 1" sheetId="1" r:id="rId1"/>
    <sheet name="Punto 2" sheetId="2" r:id="rId2"/>
    <sheet name="Punto 1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7" i="3" l="1"/>
  <c r="I57" i="3"/>
  <c r="H57" i="3"/>
  <c r="G57" i="3"/>
  <c r="F57" i="3"/>
  <c r="E57" i="3"/>
  <c r="D57" i="3"/>
  <c r="C57" i="3"/>
  <c r="B57" i="3"/>
  <c r="J46" i="3"/>
  <c r="I46" i="3"/>
  <c r="H46" i="3"/>
  <c r="G46" i="3"/>
  <c r="F46" i="3"/>
  <c r="E46" i="3"/>
  <c r="D46" i="3"/>
  <c r="C46" i="3"/>
  <c r="B46" i="3"/>
  <c r="B27" i="3"/>
  <c r="C27" i="3"/>
  <c r="D27" i="3"/>
  <c r="E27" i="3"/>
  <c r="F27" i="3"/>
  <c r="G27" i="3"/>
  <c r="H27" i="3"/>
  <c r="I27" i="3"/>
  <c r="J27" i="3"/>
  <c r="L11" i="2"/>
  <c r="I12" i="2"/>
  <c r="F10" i="2"/>
  <c r="B27" i="2"/>
</calcChain>
</file>

<file path=xl/sharedStrings.xml><?xml version="1.0" encoding="utf-8"?>
<sst xmlns="http://schemas.openxmlformats.org/spreadsheetml/2006/main" count="108" uniqueCount="68">
  <si>
    <t xml:space="preserve">1. Señale el número de casos de violencia intrafamiliar que se presentaron en Bogotá entre los años 2018 y 2024.
</t>
  </si>
  <si>
    <t>Año</t>
  </si>
  <si>
    <t>Violencia Intrafamiliar</t>
  </si>
  <si>
    <t>Registros de delitos de Violencia Intrafamiliar en Bogotá D.C.
Período de información: 1 de enero de 2018 hasta 31 de diciembre de 2024</t>
  </si>
  <si>
    <t xml:space="preserve">2. Señale en detalle y con precisión los siguientes datos relacionados con los casos de violencia intrafamiliar durante el año 2024.
</t>
  </si>
  <si>
    <t>Localidad donde se cometieron los casos de violencia intrafamiliar</t>
  </si>
  <si>
    <t>Registros de delitos de Violencia Intrafamiliar por Localidad en Bogotá D.C.
Período de información: 1 de enero de 2024 hasta 31 de diciembre de 2024</t>
  </si>
  <si>
    <t>Localidad</t>
  </si>
  <si>
    <t>01-USAQUÉN</t>
  </si>
  <si>
    <t>02-CHAPINERO</t>
  </si>
  <si>
    <t>03-SANTA FE</t>
  </si>
  <si>
    <t>04-SAN CRISTÓBAL</t>
  </si>
  <si>
    <t>05-USME</t>
  </si>
  <si>
    <t>06-TUNJUELITO</t>
  </si>
  <si>
    <t>07-BOSA</t>
  </si>
  <si>
    <t>08-KENNEDY</t>
  </si>
  <si>
    <t>09-FONTIBÓN</t>
  </si>
  <si>
    <t>10-ENGATIVÁ</t>
  </si>
  <si>
    <t>11-SUBA</t>
  </si>
  <si>
    <t>12-BARRIOS UNIDOS</t>
  </si>
  <si>
    <t>13-TEUSAQUILLO</t>
  </si>
  <si>
    <t>14-LOS MÁRTIRES</t>
  </si>
  <si>
    <t>15-ANTONIO NARIÑO</t>
  </si>
  <si>
    <t>16-PUENTE ARANDA</t>
  </si>
  <si>
    <t>17-CANDELARIA</t>
  </si>
  <si>
    <t>18-RAFAEL URIBE URIBE</t>
  </si>
  <si>
    <t>19-CIUDAD BOLÍVAR</t>
  </si>
  <si>
    <t>99-SIN LOCALIZACION</t>
  </si>
  <si>
    <t>Total</t>
  </si>
  <si>
    <t>Sexo de la víctima de violencia intrafamiliar.</t>
  </si>
  <si>
    <t>Registros de delitos de Violencia Intrafamiliar por Sexo de la Victima en Bogotá D.C.
Período de información: 1 de enero de 2024 hasta 31 de diciembre de 2024</t>
  </si>
  <si>
    <t>Sexo</t>
  </si>
  <si>
    <t>FEMENINO</t>
  </si>
  <si>
    <t>MASCULINO</t>
  </si>
  <si>
    <t>NO REPORTADO</t>
  </si>
  <si>
    <t>Edad de la víctima de violencia intrafamiliar</t>
  </si>
  <si>
    <t>Registros de delitos de Violencia Intrafamiliar por Rango Vital en Bogotá D.C.
Período de información: 1 de enero de 2024 hasta 31 de diciembre de 2024</t>
  </si>
  <si>
    <t>Rango Vital</t>
  </si>
  <si>
    <t>INFANCIA</t>
  </si>
  <si>
    <t>ADOLESCENCIA</t>
  </si>
  <si>
    <t>ADULTEZ</t>
  </si>
  <si>
    <t>VEJEZ</t>
  </si>
  <si>
    <t>Arma que se usó durante la comisión del delito</t>
  </si>
  <si>
    <t>Registros de delitos de Violencia Intrafamiliar por Arma empleada en Bogotá D.C.
Período de información: 1 de enero de 2024 hasta 31 de diciembre de 2024</t>
  </si>
  <si>
    <t>Arma Empleada</t>
  </si>
  <si>
    <t>ARMA BLANCA / CORTOPUNZANTE</t>
  </si>
  <si>
    <t>ARMA DE FUEGO</t>
  </si>
  <si>
    <t>CONTUNDENTES</t>
  </si>
  <si>
    <t>SIN EMPLEO DE ARMAS</t>
  </si>
  <si>
    <t xml:space="preserve">12. Sírvase informar el número de feminicidios reportados desde el 2016 a la fecha, favor segregar la información por año, localidad, lugar de los hechos, procesos judiciales inconclusos y cualquier otro que considere relevante.
</t>
  </si>
  <si>
    <t>Registros de delitos de Homicidios con victima mujer por Localidad en Bogotá D.C.
Período de información: 1 de enero de 2016 hasta 31 de diciembre de 2024</t>
  </si>
  <si>
    <t>Elaborado por la Oficina de Análisis de Información y Estudios Estratégicos de la Secretaría Distrital de Seguridad, Convivencia y Justicia. Cálculos propios. Consulta de datos 23 de enero de 2024. Período de información entre el 1 de enero de 2018 y el 31 de diciembre del 2024. Sujetos a variación por las denuncias que ingresan por SIEDCO y SIDENCO con posterioridad a la fecha de suministro. Fuente: SIEDCO.</t>
  </si>
  <si>
    <t>20-SUMAPAZ</t>
  </si>
  <si>
    <t>Registros de delitos de Homicidios con victima mujer por Clase Sitio en Bogotá D.C.
Período de información: 1 de enero de 2016 hasta 31 de diciembre de 2024</t>
  </si>
  <si>
    <t>Clase Sitio</t>
  </si>
  <si>
    <t>CLINICAS, HOSPITALES Y SIMILARES</t>
  </si>
  <si>
    <t>COMERCIOS</t>
  </si>
  <si>
    <t>CONJUNTOS RESIDENCIALES / VIVIENDAS</t>
  </si>
  <si>
    <t>EXPENDIO DE BEBIDAS ALCOHOLICAS</t>
  </si>
  <si>
    <t>FINCAS</t>
  </si>
  <si>
    <t>FUERZA PUBLICA</t>
  </si>
  <si>
    <t>HOTELES, RESIDENCIAS Y SIMILARES</t>
  </si>
  <si>
    <t>LOTES</t>
  </si>
  <si>
    <t>PARQUES - RESERVAS</t>
  </si>
  <si>
    <t>RIOS, CAÑOS, CANALES, HUMEDALES</t>
  </si>
  <si>
    <t>VEHICULO</t>
  </si>
  <si>
    <t>VIAS PUBLICAS</t>
  </si>
  <si>
    <t>Registros de delitos de Homicidios con victima mujer por Rango Vital en Bogotá D.C.
Período de información: 1 de enero de 2016 hasta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</si>
</sst>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5" fillId="0" borderId="0" xfId="0" applyFont="1"/>
    <xf numFmtId="3" fontId="3" fillId="0" borderId="2" xfId="0" applyNumberFormat="1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7" fillId="3" borderId="2" xfId="0" applyFont="1" applyFill="1" applyBorder="1" applyAlignment="1">
      <alignment horizontal="center" vertical="center" wrapText="1" readingOrder="1"/>
    </xf>
    <xf numFmtId="3" fontId="7" fillId="3" borderId="2" xfId="0" applyNumberFormat="1" applyFont="1" applyFill="1" applyBorder="1" applyAlignment="1">
      <alignment horizontal="center" vertical="center" wrapText="1" readingOrder="1"/>
    </xf>
    <xf numFmtId="0" fontId="6" fillId="0" borderId="0" xfId="0" applyFont="1"/>
    <xf numFmtId="0" fontId="1" fillId="0" borderId="0" xfId="0" applyFont="1" applyAlignment="1">
      <alignment horizontal="left" vertical="justify" wrapText="1"/>
    </xf>
    <xf numFmtId="0" fontId="1" fillId="0" borderId="0" xfId="0" applyFont="1" applyAlignment="1">
      <alignment horizontal="left" vertical="justify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6E0A4-C77D-4112-8864-3B4D463042D8}">
  <dimension ref="A1:D1096"/>
  <sheetViews>
    <sheetView zoomScale="150" workbookViewId="0">
      <selection activeCell="A14" sqref="A14"/>
    </sheetView>
  </sheetViews>
  <sheetFormatPr baseColWidth="10" defaultColWidth="13.33203125" defaultRowHeight="15" zeroHeight="1" x14ac:dyDescent="0.2"/>
  <cols>
    <col min="1" max="1" width="35.6640625" customWidth="1"/>
    <col min="2" max="2" width="29.83203125" customWidth="1"/>
    <col min="3" max="3" width="29.6640625" customWidth="1"/>
  </cols>
  <sheetData>
    <row r="1" spans="1:4" x14ac:dyDescent="0.2">
      <c r="A1" s="10" t="s">
        <v>0</v>
      </c>
      <c r="B1" s="11"/>
    </row>
    <row r="2" spans="1:4" ht="13.5" customHeight="1" x14ac:dyDescent="0.2">
      <c r="A2" s="11"/>
      <c r="B2" s="11"/>
    </row>
    <row r="3" spans="1:4" x14ac:dyDescent="0.2">
      <c r="A3" s="12" t="s">
        <v>3</v>
      </c>
      <c r="B3" s="12"/>
    </row>
    <row r="4" spans="1:4" ht="45.75" customHeight="1" x14ac:dyDescent="0.2">
      <c r="A4" s="13"/>
      <c r="B4" s="13"/>
    </row>
    <row r="5" spans="1:4" x14ac:dyDescent="0.2">
      <c r="A5" s="1" t="s">
        <v>1</v>
      </c>
      <c r="B5" s="1" t="s">
        <v>2</v>
      </c>
      <c r="C5" s="2"/>
    </row>
    <row r="6" spans="1:4" x14ac:dyDescent="0.2">
      <c r="A6" s="3">
        <v>2018</v>
      </c>
      <c r="B6" s="5">
        <v>33827</v>
      </c>
      <c r="C6" s="2"/>
    </row>
    <row r="7" spans="1:4" x14ac:dyDescent="0.2">
      <c r="A7" s="3">
        <v>2019</v>
      </c>
      <c r="B7" s="5">
        <v>36173</v>
      </c>
      <c r="C7" s="2"/>
    </row>
    <row r="8" spans="1:4" x14ac:dyDescent="0.2">
      <c r="A8" s="3">
        <v>2020</v>
      </c>
      <c r="B8" s="5">
        <v>37308</v>
      </c>
      <c r="C8" s="2"/>
    </row>
    <row r="9" spans="1:4" x14ac:dyDescent="0.2">
      <c r="A9" s="3">
        <v>2021</v>
      </c>
      <c r="B9" s="5">
        <v>36163</v>
      </c>
      <c r="C9" s="2"/>
    </row>
    <row r="10" spans="1:4" x14ac:dyDescent="0.2">
      <c r="A10" s="3">
        <v>2022</v>
      </c>
      <c r="B10" s="5">
        <v>33857</v>
      </c>
      <c r="C10" s="2"/>
    </row>
    <row r="11" spans="1:4" x14ac:dyDescent="0.2">
      <c r="A11" s="3">
        <v>2023</v>
      </c>
      <c r="B11" s="5">
        <v>36549</v>
      </c>
      <c r="C11" s="2"/>
    </row>
    <row r="12" spans="1:4" x14ac:dyDescent="0.2">
      <c r="A12" s="3">
        <v>2024</v>
      </c>
      <c r="B12" s="5">
        <v>42371</v>
      </c>
      <c r="C12" s="2"/>
    </row>
    <row r="13" spans="1:4" ht="87.75" customHeight="1" x14ac:dyDescent="0.2">
      <c r="A13" s="14" t="s">
        <v>51</v>
      </c>
      <c r="B13" s="14"/>
      <c r="C13" s="2"/>
      <c r="D13" s="2"/>
    </row>
    <row r="14" spans="1:4" x14ac:dyDescent="0.2">
      <c r="A14" s="4"/>
      <c r="B14" s="4"/>
      <c r="C14" s="2"/>
      <c r="D14" s="2"/>
    </row>
    <row r="15" spans="1:4" x14ac:dyDescent="0.2"/>
    <row r="16" spans="1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</sheetData>
  <mergeCells count="3">
    <mergeCell ref="A1:B2"/>
    <mergeCell ref="A3:B4"/>
    <mergeCell ref="A13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D22D-6408-44CA-ADDA-0EFE4702E716}">
  <dimension ref="A1:L1112"/>
  <sheetViews>
    <sheetView topLeftCell="B1" workbookViewId="0">
      <selection activeCell="K18" sqref="K18"/>
    </sheetView>
  </sheetViews>
  <sheetFormatPr baseColWidth="10" defaultColWidth="13.33203125" defaultRowHeight="15" zeroHeight="1" x14ac:dyDescent="0.2"/>
  <cols>
    <col min="1" max="1" width="35.5" customWidth="1"/>
    <col min="2" max="2" width="42.5" customWidth="1"/>
    <col min="3" max="3" width="5" customWidth="1"/>
    <col min="4" max="4" width="5.33203125" customWidth="1"/>
    <col min="5" max="5" width="27.6640625" customWidth="1"/>
    <col min="6" max="6" width="35.5" customWidth="1"/>
    <col min="7" max="7" width="9.33203125" customWidth="1"/>
    <col min="8" max="8" width="27.6640625" customWidth="1"/>
    <col min="9" max="9" width="35.5" customWidth="1"/>
    <col min="10" max="10" width="9.1640625" customWidth="1"/>
    <col min="11" max="11" width="35.83203125" customWidth="1"/>
    <col min="12" max="12" width="35.5" customWidth="1"/>
  </cols>
  <sheetData>
    <row r="1" spans="1:12" x14ac:dyDescent="0.2">
      <c r="A1" s="11" t="s">
        <v>4</v>
      </c>
      <c r="B1" s="11"/>
    </row>
    <row r="2" spans="1:12" ht="13.5" customHeight="1" x14ac:dyDescent="0.2">
      <c r="A2" s="11"/>
      <c r="B2" s="11"/>
    </row>
    <row r="3" spans="1:12" ht="33" customHeight="1" x14ac:dyDescent="0.2">
      <c r="A3" s="9" t="s">
        <v>5</v>
      </c>
      <c r="B3" s="9"/>
      <c r="E3" s="9" t="s">
        <v>29</v>
      </c>
      <c r="H3" s="9" t="s">
        <v>35</v>
      </c>
      <c r="K3" s="9" t="s">
        <v>42</v>
      </c>
    </row>
    <row r="4" spans="1:12" x14ac:dyDescent="0.2">
      <c r="A4" s="12" t="s">
        <v>6</v>
      </c>
      <c r="B4" s="12"/>
      <c r="E4" s="12" t="s">
        <v>30</v>
      </c>
      <c r="F4" s="12"/>
      <c r="H4" s="12" t="s">
        <v>36</v>
      </c>
      <c r="I4" s="12"/>
      <c r="K4" s="12" t="s">
        <v>43</v>
      </c>
      <c r="L4" s="12"/>
    </row>
    <row r="5" spans="1:12" ht="45.75" customHeight="1" x14ac:dyDescent="0.2">
      <c r="A5" s="13"/>
      <c r="B5" s="13"/>
      <c r="E5" s="13"/>
      <c r="F5" s="13"/>
      <c r="H5" s="13"/>
      <c r="I5" s="13"/>
      <c r="K5" s="13"/>
      <c r="L5" s="13"/>
    </row>
    <row r="6" spans="1:12" x14ac:dyDescent="0.2">
      <c r="A6" s="1" t="s">
        <v>7</v>
      </c>
      <c r="B6" s="1">
        <v>2024</v>
      </c>
      <c r="C6" s="2"/>
      <c r="E6" s="1" t="s">
        <v>31</v>
      </c>
      <c r="F6" s="1">
        <v>2024</v>
      </c>
      <c r="H6" s="1" t="s">
        <v>37</v>
      </c>
      <c r="I6" s="1">
        <v>2024</v>
      </c>
      <c r="K6" s="1" t="s">
        <v>44</v>
      </c>
      <c r="L6" s="1">
        <v>2024</v>
      </c>
    </row>
    <row r="7" spans="1:12" x14ac:dyDescent="0.2">
      <c r="A7" s="6" t="s">
        <v>8</v>
      </c>
      <c r="B7" s="5">
        <v>2133</v>
      </c>
      <c r="C7" s="2"/>
      <c r="E7" s="6" t="s">
        <v>32</v>
      </c>
      <c r="F7" s="5">
        <v>29947</v>
      </c>
      <c r="H7" s="6" t="s">
        <v>38</v>
      </c>
      <c r="I7" s="5">
        <v>6254</v>
      </c>
      <c r="K7" s="6" t="s">
        <v>45</v>
      </c>
      <c r="L7" s="5">
        <v>35</v>
      </c>
    </row>
    <row r="8" spans="1:12" x14ac:dyDescent="0.2">
      <c r="A8" s="6" t="s">
        <v>9</v>
      </c>
      <c r="B8" s="5">
        <v>985</v>
      </c>
      <c r="C8" s="2"/>
      <c r="E8" s="6" t="s">
        <v>33</v>
      </c>
      <c r="F8" s="5">
        <v>11777</v>
      </c>
      <c r="H8" s="6" t="s">
        <v>39</v>
      </c>
      <c r="I8" s="5">
        <v>3877</v>
      </c>
      <c r="K8" s="6" t="s">
        <v>46</v>
      </c>
      <c r="L8" s="5">
        <v>4</v>
      </c>
    </row>
    <row r="9" spans="1:12" x14ac:dyDescent="0.2">
      <c r="A9" s="6" t="s">
        <v>10</v>
      </c>
      <c r="B9" s="5">
        <v>1786</v>
      </c>
      <c r="C9" s="2"/>
      <c r="E9" s="6" t="s">
        <v>34</v>
      </c>
      <c r="F9" s="5">
        <v>647</v>
      </c>
      <c r="H9" s="6" t="s">
        <v>40</v>
      </c>
      <c r="I9" s="5">
        <v>25807</v>
      </c>
      <c r="K9" s="6" t="s">
        <v>47</v>
      </c>
      <c r="L9" s="5">
        <v>793</v>
      </c>
    </row>
    <row r="10" spans="1:12" x14ac:dyDescent="0.2">
      <c r="A10" s="6" t="s">
        <v>11</v>
      </c>
      <c r="B10" s="5">
        <v>1986</v>
      </c>
      <c r="C10" s="2"/>
      <c r="E10" s="7" t="s">
        <v>28</v>
      </c>
      <c r="F10" s="8">
        <f>SUM(F7:F9)</f>
        <v>42371</v>
      </c>
      <c r="H10" s="6" t="s">
        <v>41</v>
      </c>
      <c r="I10" s="5">
        <v>3293</v>
      </c>
      <c r="K10" s="6" t="s">
        <v>48</v>
      </c>
      <c r="L10" s="5">
        <v>41539</v>
      </c>
    </row>
    <row r="11" spans="1:12" ht="15" customHeight="1" x14ac:dyDescent="0.2">
      <c r="A11" s="6" t="s">
        <v>12</v>
      </c>
      <c r="B11" s="5">
        <v>1853</v>
      </c>
      <c r="C11" s="2"/>
      <c r="E11" s="15" t="s">
        <v>51</v>
      </c>
      <c r="F11" s="15"/>
      <c r="H11" s="6" t="s">
        <v>34</v>
      </c>
      <c r="I11" s="5">
        <v>3140</v>
      </c>
      <c r="K11" s="7" t="s">
        <v>28</v>
      </c>
      <c r="L11" s="8">
        <f>SUM(L7:L10)</f>
        <v>42371</v>
      </c>
    </row>
    <row r="12" spans="1:12" x14ac:dyDescent="0.2">
      <c r="A12" s="6" t="s">
        <v>13</v>
      </c>
      <c r="B12" s="5">
        <v>764</v>
      </c>
      <c r="C12" s="2"/>
      <c r="E12" s="16"/>
      <c r="F12" s="16"/>
      <c r="H12" s="7" t="s">
        <v>28</v>
      </c>
      <c r="I12" s="8">
        <f>SUM(I7:I11)</f>
        <v>42371</v>
      </c>
      <c r="K12" s="15" t="s">
        <v>51</v>
      </c>
      <c r="L12" s="15"/>
    </row>
    <row r="13" spans="1:12" x14ac:dyDescent="0.2">
      <c r="A13" s="6" t="s">
        <v>14</v>
      </c>
      <c r="B13" s="5">
        <v>3554</v>
      </c>
      <c r="C13" s="2"/>
      <c r="E13" s="16"/>
      <c r="F13" s="16"/>
      <c r="H13" s="15" t="s">
        <v>51</v>
      </c>
      <c r="I13" s="15"/>
      <c r="K13" s="16"/>
      <c r="L13" s="16"/>
    </row>
    <row r="14" spans="1:12" x14ac:dyDescent="0.2">
      <c r="A14" s="6" t="s">
        <v>15</v>
      </c>
      <c r="B14" s="5">
        <v>4454</v>
      </c>
      <c r="C14" s="2"/>
      <c r="E14" s="16"/>
      <c r="F14" s="16"/>
      <c r="H14" s="16"/>
      <c r="I14" s="16"/>
      <c r="K14" s="16"/>
      <c r="L14" s="16"/>
    </row>
    <row r="15" spans="1:12" x14ac:dyDescent="0.2">
      <c r="A15" s="6" t="s">
        <v>16</v>
      </c>
      <c r="B15" s="5">
        <v>2287</v>
      </c>
      <c r="C15" s="2"/>
      <c r="E15" s="16"/>
      <c r="F15" s="16"/>
      <c r="H15" s="16"/>
      <c r="I15" s="16"/>
      <c r="K15" s="16"/>
      <c r="L15" s="16"/>
    </row>
    <row r="16" spans="1:12" x14ac:dyDescent="0.2">
      <c r="A16" s="6" t="s">
        <v>17</v>
      </c>
      <c r="B16" s="5">
        <v>3766</v>
      </c>
      <c r="C16" s="2"/>
      <c r="E16" s="16"/>
      <c r="F16" s="16"/>
      <c r="H16" s="16"/>
      <c r="I16" s="16"/>
      <c r="K16" s="16"/>
      <c r="L16" s="16"/>
    </row>
    <row r="17" spans="1:12" x14ac:dyDescent="0.2">
      <c r="A17" s="6" t="s">
        <v>18</v>
      </c>
      <c r="B17" s="5">
        <v>5142</v>
      </c>
      <c r="C17" s="2"/>
      <c r="H17" s="16"/>
      <c r="I17" s="16"/>
      <c r="K17" s="16"/>
      <c r="L17" s="16"/>
    </row>
    <row r="18" spans="1:12" x14ac:dyDescent="0.2">
      <c r="A18" s="6" t="s">
        <v>19</v>
      </c>
      <c r="B18" s="5">
        <v>885</v>
      </c>
      <c r="C18" s="2"/>
      <c r="H18" s="16"/>
      <c r="I18" s="16"/>
    </row>
    <row r="19" spans="1:12" x14ac:dyDescent="0.2">
      <c r="A19" s="6" t="s">
        <v>20</v>
      </c>
      <c r="B19" s="5">
        <v>801</v>
      </c>
      <c r="C19" s="2"/>
    </row>
    <row r="20" spans="1:12" x14ac:dyDescent="0.2">
      <c r="A20" s="6" t="s">
        <v>21</v>
      </c>
      <c r="B20" s="5">
        <v>3549</v>
      </c>
      <c r="C20" s="2"/>
    </row>
    <row r="21" spans="1:12" x14ac:dyDescent="0.2">
      <c r="A21" s="6" t="s">
        <v>22</v>
      </c>
      <c r="B21" s="5">
        <v>367</v>
      </c>
      <c r="C21" s="2"/>
    </row>
    <row r="22" spans="1:12" x14ac:dyDescent="0.2">
      <c r="A22" s="6" t="s">
        <v>23</v>
      </c>
      <c r="B22" s="5">
        <v>913</v>
      </c>
      <c r="C22" s="2"/>
    </row>
    <row r="23" spans="1:12" x14ac:dyDescent="0.2">
      <c r="A23" s="6" t="s">
        <v>24</v>
      </c>
      <c r="B23" s="5">
        <v>293</v>
      </c>
      <c r="C23" s="2"/>
    </row>
    <row r="24" spans="1:12" x14ac:dyDescent="0.2">
      <c r="A24" s="6" t="s">
        <v>25</v>
      </c>
      <c r="B24" s="5">
        <v>1670</v>
      </c>
      <c r="C24" s="2"/>
    </row>
    <row r="25" spans="1:12" x14ac:dyDescent="0.2">
      <c r="A25" s="6" t="s">
        <v>26</v>
      </c>
      <c r="B25" s="5">
        <v>4593</v>
      </c>
      <c r="C25" s="2"/>
    </row>
    <row r="26" spans="1:12" x14ac:dyDescent="0.2">
      <c r="A26" s="6" t="s">
        <v>27</v>
      </c>
      <c r="B26" s="5">
        <v>590</v>
      </c>
      <c r="C26" s="2"/>
    </row>
    <row r="27" spans="1:12" x14ac:dyDescent="0.2">
      <c r="A27" s="7" t="s">
        <v>28</v>
      </c>
      <c r="B27" s="8">
        <f>SUM(B7:B26)</f>
        <v>42371</v>
      </c>
      <c r="C27" s="2"/>
    </row>
    <row r="28" spans="1:12" ht="87.75" customHeight="1" x14ac:dyDescent="0.2">
      <c r="A28" s="14" t="s">
        <v>51</v>
      </c>
      <c r="B28" s="14"/>
      <c r="C28" s="2"/>
      <c r="D28" s="2"/>
    </row>
    <row r="29" spans="1:12" x14ac:dyDescent="0.2">
      <c r="A29" s="4"/>
      <c r="B29" s="4"/>
      <c r="C29" s="2"/>
      <c r="D29" s="2"/>
    </row>
    <row r="30" spans="1:12" x14ac:dyDescent="0.2"/>
    <row r="31" spans="1:12" x14ac:dyDescent="0.2"/>
    <row r="32" spans="1:1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</sheetData>
  <mergeCells count="9">
    <mergeCell ref="A28:B28"/>
    <mergeCell ref="E4:F5"/>
    <mergeCell ref="E11:F16"/>
    <mergeCell ref="H4:I5"/>
    <mergeCell ref="H13:I18"/>
    <mergeCell ref="K4:L5"/>
    <mergeCell ref="K12:L17"/>
    <mergeCell ref="A1:B2"/>
    <mergeCell ref="A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C0F1D-9E27-43F9-AABC-82B5D0235C31}">
  <dimension ref="A1:K1150"/>
  <sheetViews>
    <sheetView tabSelected="1" workbookViewId="0">
      <selection activeCell="A3" sqref="A3"/>
    </sheetView>
  </sheetViews>
  <sheetFormatPr baseColWidth="10" defaultColWidth="13.33203125" defaultRowHeight="15" zeroHeight="1" x14ac:dyDescent="0.2"/>
  <cols>
    <col min="1" max="1" width="44.1640625" customWidth="1"/>
    <col min="2" max="10" width="18.6640625" customWidth="1"/>
  </cols>
  <sheetData>
    <row r="1" spans="1:11" ht="15" customHeight="1" x14ac:dyDescent="0.2">
      <c r="A1" s="10" t="s">
        <v>49</v>
      </c>
      <c r="B1" s="10"/>
      <c r="C1" s="10"/>
      <c r="D1" s="10"/>
    </row>
    <row r="2" spans="1:11" ht="13.5" customHeight="1" x14ac:dyDescent="0.2">
      <c r="A2" s="10"/>
      <c r="B2" s="10"/>
      <c r="C2" s="10"/>
      <c r="D2" s="10"/>
    </row>
    <row r="3" spans="1:11" ht="33" customHeight="1" x14ac:dyDescent="0.2">
      <c r="A3" s="9"/>
      <c r="B3" s="9"/>
    </row>
    <row r="4" spans="1:11" ht="15" customHeight="1" x14ac:dyDescent="0.2">
      <c r="A4" s="12" t="s">
        <v>50</v>
      </c>
      <c r="B4" s="12"/>
      <c r="C4" s="12"/>
      <c r="D4" s="12"/>
      <c r="E4" s="12"/>
      <c r="F4" s="12"/>
      <c r="G4" s="12"/>
      <c r="H4" s="12"/>
      <c r="I4" s="12"/>
      <c r="J4" s="12"/>
    </row>
    <row r="5" spans="1:11" ht="25.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 x14ac:dyDescent="0.2">
      <c r="A6" s="1" t="s">
        <v>7</v>
      </c>
      <c r="B6" s="1">
        <v>2016</v>
      </c>
      <c r="C6" s="1">
        <v>2017</v>
      </c>
      <c r="D6" s="1">
        <v>2018</v>
      </c>
      <c r="E6" s="1">
        <v>2019</v>
      </c>
      <c r="F6" s="1">
        <v>2020</v>
      </c>
      <c r="G6" s="1">
        <v>2021</v>
      </c>
      <c r="H6" s="1">
        <v>2022</v>
      </c>
      <c r="I6" s="1">
        <v>2023</v>
      </c>
      <c r="J6" s="1">
        <v>2024</v>
      </c>
      <c r="K6" s="2"/>
    </row>
    <row r="7" spans="1:11" x14ac:dyDescent="0.2">
      <c r="A7" s="6" t="s">
        <v>8</v>
      </c>
      <c r="B7" s="5">
        <v>2</v>
      </c>
      <c r="C7" s="5">
        <v>1</v>
      </c>
      <c r="D7" s="5">
        <v>5</v>
      </c>
      <c r="E7" s="5">
        <v>3</v>
      </c>
      <c r="F7" s="5">
        <v>5</v>
      </c>
      <c r="G7" s="5"/>
      <c r="H7" s="5">
        <v>4</v>
      </c>
      <c r="I7" s="5">
        <v>7</v>
      </c>
      <c r="J7" s="5">
        <v>3</v>
      </c>
      <c r="K7" s="2"/>
    </row>
    <row r="8" spans="1:11" x14ac:dyDescent="0.2">
      <c r="A8" s="6" t="s">
        <v>9</v>
      </c>
      <c r="B8" s="5">
        <v>1</v>
      </c>
      <c r="C8" s="5">
        <v>4</v>
      </c>
      <c r="D8" s="5"/>
      <c r="E8" s="5"/>
      <c r="F8" s="5"/>
      <c r="G8" s="5"/>
      <c r="H8" s="5">
        <v>1</v>
      </c>
      <c r="I8" s="5">
        <v>1</v>
      </c>
      <c r="J8" s="5">
        <v>1</v>
      </c>
      <c r="K8" s="2"/>
    </row>
    <row r="9" spans="1:11" x14ac:dyDescent="0.2">
      <c r="A9" s="6" t="s">
        <v>10</v>
      </c>
      <c r="B9" s="5">
        <v>8</v>
      </c>
      <c r="C9" s="5">
        <v>5</v>
      </c>
      <c r="D9" s="5">
        <v>5</v>
      </c>
      <c r="E9" s="5">
        <v>6</v>
      </c>
      <c r="F9" s="5">
        <v>6</v>
      </c>
      <c r="G9" s="5"/>
      <c r="H9" s="5">
        <v>5</v>
      </c>
      <c r="I9" s="5">
        <v>3</v>
      </c>
      <c r="J9" s="5">
        <v>10</v>
      </c>
      <c r="K9" s="2"/>
    </row>
    <row r="10" spans="1:11" x14ac:dyDescent="0.2">
      <c r="A10" s="6" t="s">
        <v>11</v>
      </c>
      <c r="B10" s="5">
        <v>9</v>
      </c>
      <c r="C10" s="5">
        <v>7</v>
      </c>
      <c r="D10" s="5">
        <v>4</v>
      </c>
      <c r="E10" s="5">
        <v>5</v>
      </c>
      <c r="F10" s="5">
        <v>5</v>
      </c>
      <c r="G10" s="5">
        <v>6</v>
      </c>
      <c r="H10" s="5">
        <v>5</v>
      </c>
      <c r="I10" s="5">
        <v>2</v>
      </c>
      <c r="J10" s="5">
        <v>7</v>
      </c>
      <c r="K10" s="2"/>
    </row>
    <row r="11" spans="1:11" ht="15" customHeight="1" x14ac:dyDescent="0.2">
      <c r="A11" s="6" t="s">
        <v>12</v>
      </c>
      <c r="B11" s="5">
        <v>9</v>
      </c>
      <c r="C11" s="5">
        <v>6</v>
      </c>
      <c r="D11" s="5">
        <v>8</v>
      </c>
      <c r="E11" s="5">
        <v>14</v>
      </c>
      <c r="F11" s="5">
        <v>3</v>
      </c>
      <c r="G11" s="5">
        <v>6</v>
      </c>
      <c r="H11" s="5">
        <v>9</v>
      </c>
      <c r="I11" s="5">
        <v>5</v>
      </c>
      <c r="J11" s="5">
        <v>11</v>
      </c>
      <c r="K11" s="2"/>
    </row>
    <row r="12" spans="1:11" x14ac:dyDescent="0.2">
      <c r="A12" s="6" t="s">
        <v>13</v>
      </c>
      <c r="B12" s="5">
        <v>1</v>
      </c>
      <c r="C12" s="5">
        <v>3</v>
      </c>
      <c r="D12" s="5">
        <v>5</v>
      </c>
      <c r="E12" s="5">
        <v>1</v>
      </c>
      <c r="F12" s="5">
        <v>3</v>
      </c>
      <c r="G12" s="5">
        <v>4</v>
      </c>
      <c r="H12" s="5">
        <v>2</v>
      </c>
      <c r="I12" s="5">
        <v>3</v>
      </c>
      <c r="J12" s="5">
        <v>1</v>
      </c>
      <c r="K12" s="2"/>
    </row>
    <row r="13" spans="1:11" x14ac:dyDescent="0.2">
      <c r="A13" s="6" t="s">
        <v>14</v>
      </c>
      <c r="B13" s="5">
        <v>8</v>
      </c>
      <c r="C13" s="5">
        <v>6</v>
      </c>
      <c r="D13" s="5">
        <v>8</v>
      </c>
      <c r="E13" s="5">
        <v>6</v>
      </c>
      <c r="F13" s="5">
        <v>10</v>
      </c>
      <c r="G13" s="5">
        <v>11</v>
      </c>
      <c r="H13" s="5">
        <v>11</v>
      </c>
      <c r="I13" s="5">
        <v>8</v>
      </c>
      <c r="J13" s="5">
        <v>12</v>
      </c>
      <c r="K13" s="2"/>
    </row>
    <row r="14" spans="1:11" x14ac:dyDescent="0.2">
      <c r="A14" s="6" t="s">
        <v>15</v>
      </c>
      <c r="B14" s="5">
        <v>11</v>
      </c>
      <c r="C14" s="5">
        <v>12</v>
      </c>
      <c r="D14" s="5">
        <v>10</v>
      </c>
      <c r="E14" s="5">
        <v>14</v>
      </c>
      <c r="F14" s="5">
        <v>17</v>
      </c>
      <c r="G14" s="5">
        <v>16</v>
      </c>
      <c r="H14" s="5">
        <v>14</v>
      </c>
      <c r="I14" s="5">
        <v>15</v>
      </c>
      <c r="J14" s="5">
        <v>14</v>
      </c>
      <c r="K14" s="2"/>
    </row>
    <row r="15" spans="1:11" x14ac:dyDescent="0.2">
      <c r="A15" s="6" t="s">
        <v>16</v>
      </c>
      <c r="B15" s="5">
        <v>1</v>
      </c>
      <c r="C15" s="5">
        <v>1</v>
      </c>
      <c r="D15" s="5"/>
      <c r="E15" s="5">
        <v>1</v>
      </c>
      <c r="F15" s="5">
        <v>2</v>
      </c>
      <c r="G15" s="5">
        <v>1</v>
      </c>
      <c r="H15" s="5">
        <v>3</v>
      </c>
      <c r="I15" s="5">
        <v>5</v>
      </c>
      <c r="J15" s="5"/>
      <c r="K15" s="2"/>
    </row>
    <row r="16" spans="1:11" x14ac:dyDescent="0.2">
      <c r="A16" s="6" t="s">
        <v>17</v>
      </c>
      <c r="B16" s="5">
        <v>3</v>
      </c>
      <c r="C16" s="5">
        <v>4</v>
      </c>
      <c r="D16" s="5">
        <v>4</v>
      </c>
      <c r="E16" s="5">
        <v>7</v>
      </c>
      <c r="F16" s="5">
        <v>4</v>
      </c>
      <c r="G16" s="5">
        <v>8</v>
      </c>
      <c r="H16" s="5">
        <v>4</v>
      </c>
      <c r="I16" s="5">
        <v>4</v>
      </c>
      <c r="J16" s="5">
        <v>11</v>
      </c>
      <c r="K16" s="2"/>
    </row>
    <row r="17" spans="1:11" x14ac:dyDescent="0.2">
      <c r="A17" s="6" t="s">
        <v>18</v>
      </c>
      <c r="B17" s="5">
        <v>12</v>
      </c>
      <c r="C17" s="5">
        <v>14</v>
      </c>
      <c r="D17" s="5">
        <v>10</v>
      </c>
      <c r="E17" s="5">
        <v>12</v>
      </c>
      <c r="F17" s="5">
        <v>15</v>
      </c>
      <c r="G17" s="5">
        <v>7</v>
      </c>
      <c r="H17" s="5">
        <v>9</v>
      </c>
      <c r="I17" s="5">
        <v>6</v>
      </c>
      <c r="J17" s="5">
        <v>12</v>
      </c>
      <c r="K17" s="2"/>
    </row>
    <row r="18" spans="1:11" x14ac:dyDescent="0.2">
      <c r="A18" s="6" t="s">
        <v>19</v>
      </c>
      <c r="B18" s="5">
        <v>1</v>
      </c>
      <c r="C18" s="5">
        <v>3</v>
      </c>
      <c r="D18" s="5"/>
      <c r="E18" s="5">
        <v>1</v>
      </c>
      <c r="F18" s="5">
        <v>1</v>
      </c>
      <c r="G18" s="5">
        <v>2</v>
      </c>
      <c r="H18" s="5">
        <v>1</v>
      </c>
      <c r="I18" s="5">
        <v>2</v>
      </c>
      <c r="J18" s="5">
        <v>1</v>
      </c>
      <c r="K18" s="2"/>
    </row>
    <row r="19" spans="1:11" x14ac:dyDescent="0.2">
      <c r="A19" s="6" t="s">
        <v>20</v>
      </c>
      <c r="B19" s="5"/>
      <c r="C19" s="5"/>
      <c r="D19" s="5"/>
      <c r="E19" s="5">
        <v>1</v>
      </c>
      <c r="F19" s="5">
        <v>1</v>
      </c>
      <c r="G19" s="5">
        <v>2</v>
      </c>
      <c r="H19" s="5">
        <v>1</v>
      </c>
      <c r="I19" s="5"/>
      <c r="J19" s="5"/>
      <c r="K19" s="2"/>
    </row>
    <row r="20" spans="1:11" x14ac:dyDescent="0.2">
      <c r="A20" s="6" t="s">
        <v>21</v>
      </c>
      <c r="B20" s="5">
        <v>4</v>
      </c>
      <c r="C20" s="5">
        <v>8</v>
      </c>
      <c r="D20" s="5">
        <v>4</v>
      </c>
      <c r="E20" s="5">
        <v>9</v>
      </c>
      <c r="F20" s="5">
        <v>3</v>
      </c>
      <c r="G20" s="5">
        <v>6</v>
      </c>
      <c r="H20" s="5">
        <v>3</v>
      </c>
      <c r="I20" s="5">
        <v>5</v>
      </c>
      <c r="J20" s="5">
        <v>1</v>
      </c>
      <c r="K20" s="2"/>
    </row>
    <row r="21" spans="1:11" x14ac:dyDescent="0.2">
      <c r="A21" s="6" t="s">
        <v>22</v>
      </c>
      <c r="B21" s="5">
        <v>1</v>
      </c>
      <c r="C21" s="5">
        <v>2</v>
      </c>
      <c r="D21" s="5">
        <v>2</v>
      </c>
      <c r="E21" s="5">
        <v>2</v>
      </c>
      <c r="F21" s="5"/>
      <c r="G21" s="5">
        <v>1</v>
      </c>
      <c r="H21" s="5"/>
      <c r="I21" s="5">
        <v>2</v>
      </c>
      <c r="J21" s="5"/>
      <c r="K21" s="2"/>
    </row>
    <row r="22" spans="1:11" x14ac:dyDescent="0.2">
      <c r="A22" s="6" t="s">
        <v>23</v>
      </c>
      <c r="B22" s="5">
        <v>3</v>
      </c>
      <c r="C22" s="5">
        <v>6</v>
      </c>
      <c r="D22" s="5">
        <v>4</v>
      </c>
      <c r="E22" s="5">
        <v>2</v>
      </c>
      <c r="F22" s="5">
        <v>1</v>
      </c>
      <c r="G22" s="5">
        <v>1</v>
      </c>
      <c r="H22" s="5"/>
      <c r="I22" s="5">
        <v>3</v>
      </c>
      <c r="J22" s="5">
        <v>5</v>
      </c>
      <c r="K22" s="2"/>
    </row>
    <row r="23" spans="1:11" x14ac:dyDescent="0.2">
      <c r="A23" s="6" t="s">
        <v>24</v>
      </c>
      <c r="B23" s="5">
        <v>1</v>
      </c>
      <c r="C23" s="5">
        <v>1</v>
      </c>
      <c r="D23" s="5">
        <v>1</v>
      </c>
      <c r="E23" s="5"/>
      <c r="F23" s="5"/>
      <c r="G23" s="5">
        <v>1</v>
      </c>
      <c r="H23" s="5"/>
      <c r="I23" s="5"/>
      <c r="J23" s="5"/>
      <c r="K23" s="2"/>
    </row>
    <row r="24" spans="1:11" x14ac:dyDescent="0.2">
      <c r="A24" s="6" t="s">
        <v>25</v>
      </c>
      <c r="B24" s="5">
        <v>11</v>
      </c>
      <c r="C24" s="5">
        <v>9</v>
      </c>
      <c r="D24" s="5">
        <v>6</v>
      </c>
      <c r="E24" s="5">
        <v>4</v>
      </c>
      <c r="F24" s="5">
        <v>6</v>
      </c>
      <c r="G24" s="5">
        <v>9</v>
      </c>
      <c r="H24" s="5">
        <v>8</v>
      </c>
      <c r="I24" s="5">
        <v>6</v>
      </c>
      <c r="J24" s="5">
        <v>4</v>
      </c>
      <c r="K24" s="2"/>
    </row>
    <row r="25" spans="1:11" x14ac:dyDescent="0.2">
      <c r="A25" s="6" t="s">
        <v>26</v>
      </c>
      <c r="B25" s="5">
        <v>20</v>
      </c>
      <c r="C25" s="5">
        <v>20</v>
      </c>
      <c r="D25" s="5">
        <v>24</v>
      </c>
      <c r="E25" s="5">
        <v>9</v>
      </c>
      <c r="F25" s="5">
        <v>14</v>
      </c>
      <c r="G25" s="5">
        <v>17</v>
      </c>
      <c r="H25" s="5">
        <v>19</v>
      </c>
      <c r="I25" s="5">
        <v>12</v>
      </c>
      <c r="J25" s="5">
        <v>22</v>
      </c>
      <c r="K25" s="2"/>
    </row>
    <row r="26" spans="1:11" x14ac:dyDescent="0.2">
      <c r="A26" s="6" t="s">
        <v>52</v>
      </c>
      <c r="B26" s="5"/>
      <c r="C26" s="5"/>
      <c r="D26" s="5"/>
      <c r="E26" s="5"/>
      <c r="F26" s="5"/>
      <c r="G26" s="5"/>
      <c r="H26" s="5"/>
      <c r="I26" s="5"/>
      <c r="J26" s="5">
        <v>1</v>
      </c>
      <c r="K26" s="2"/>
    </row>
    <row r="27" spans="1:11" x14ac:dyDescent="0.2">
      <c r="A27" s="7" t="s">
        <v>28</v>
      </c>
      <c r="B27" s="8">
        <f t="shared" ref="B27:I27" si="0">SUM(B7:B26)</f>
        <v>106</v>
      </c>
      <c r="C27" s="8">
        <f t="shared" si="0"/>
        <v>112</v>
      </c>
      <c r="D27" s="8">
        <f t="shared" si="0"/>
        <v>100</v>
      </c>
      <c r="E27" s="8">
        <f t="shared" si="0"/>
        <v>97</v>
      </c>
      <c r="F27" s="8">
        <f t="shared" si="0"/>
        <v>96</v>
      </c>
      <c r="G27" s="8">
        <f t="shared" si="0"/>
        <v>98</v>
      </c>
      <c r="H27" s="8">
        <f t="shared" si="0"/>
        <v>99</v>
      </c>
      <c r="I27" s="8">
        <f t="shared" si="0"/>
        <v>89</v>
      </c>
      <c r="J27" s="8">
        <f>SUM(J7:J26)</f>
        <v>116</v>
      </c>
      <c r="K27" s="2"/>
    </row>
    <row r="28" spans="1:11" ht="38.25" customHeight="1" x14ac:dyDescent="0.2">
      <c r="A28" s="17" t="s">
        <v>51</v>
      </c>
      <c r="B28" s="15"/>
      <c r="C28" s="15"/>
      <c r="D28" s="15"/>
      <c r="E28" s="15"/>
      <c r="F28" s="15"/>
      <c r="G28" s="15"/>
      <c r="H28" s="15"/>
      <c r="I28" s="15"/>
      <c r="J28" s="15"/>
    </row>
    <row r="29" spans="1:11" x14ac:dyDescent="0.2">
      <c r="A29" s="4"/>
      <c r="B29" s="4"/>
      <c r="C29" s="2"/>
      <c r="D29" s="2"/>
    </row>
    <row r="30" spans="1:11" x14ac:dyDescent="0.2"/>
    <row r="31" spans="1:11" ht="15" customHeight="1" x14ac:dyDescent="0.2">
      <c r="A31" s="12" t="s">
        <v>53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1" ht="25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1" x14ac:dyDescent="0.2">
      <c r="A33" s="1" t="s">
        <v>54</v>
      </c>
      <c r="B33" s="1">
        <v>2016</v>
      </c>
      <c r="C33" s="1">
        <v>2017</v>
      </c>
      <c r="D33" s="1">
        <v>2018</v>
      </c>
      <c r="E33" s="1">
        <v>2019</v>
      </c>
      <c r="F33" s="1">
        <v>2020</v>
      </c>
      <c r="G33" s="1">
        <v>2021</v>
      </c>
      <c r="H33" s="1">
        <v>2022</v>
      </c>
      <c r="I33" s="1">
        <v>2023</v>
      </c>
      <c r="J33" s="1">
        <v>2024</v>
      </c>
      <c r="K33" s="2"/>
    </row>
    <row r="34" spans="1:11" x14ac:dyDescent="0.2">
      <c r="A34" s="6" t="s">
        <v>55</v>
      </c>
      <c r="B34" s="5"/>
      <c r="C34" s="5"/>
      <c r="D34" s="5"/>
      <c r="E34" s="5"/>
      <c r="F34" s="5">
        <v>2</v>
      </c>
      <c r="G34" s="5">
        <v>1</v>
      </c>
      <c r="H34" s="5">
        <v>1</v>
      </c>
      <c r="I34" s="5">
        <v>3</v>
      </c>
      <c r="J34" s="5"/>
      <c r="K34" s="2"/>
    </row>
    <row r="35" spans="1:11" x14ac:dyDescent="0.2">
      <c r="A35" s="6" t="s">
        <v>56</v>
      </c>
      <c r="B35" s="5">
        <v>3</v>
      </c>
      <c r="C35" s="5">
        <v>8</v>
      </c>
      <c r="D35" s="5">
        <v>6</v>
      </c>
      <c r="E35" s="5">
        <v>3</v>
      </c>
      <c r="F35" s="5">
        <v>2</v>
      </c>
      <c r="G35" s="5">
        <v>2</v>
      </c>
      <c r="H35" s="5">
        <v>9</v>
      </c>
      <c r="I35" s="5">
        <v>6</v>
      </c>
      <c r="J35" s="5">
        <v>2</v>
      </c>
      <c r="K35" s="2"/>
    </row>
    <row r="36" spans="1:11" x14ac:dyDescent="0.2">
      <c r="A36" s="6" t="s">
        <v>57</v>
      </c>
      <c r="B36" s="5">
        <v>30</v>
      </c>
      <c r="C36" s="5">
        <v>33</v>
      </c>
      <c r="D36" s="5">
        <v>22</v>
      </c>
      <c r="E36" s="5">
        <v>30</v>
      </c>
      <c r="F36" s="5">
        <v>27</v>
      </c>
      <c r="G36" s="5">
        <v>33</v>
      </c>
      <c r="H36" s="5">
        <v>17</v>
      </c>
      <c r="I36" s="5">
        <v>18</v>
      </c>
      <c r="J36" s="5">
        <v>20</v>
      </c>
      <c r="K36" s="2"/>
    </row>
    <row r="37" spans="1:11" x14ac:dyDescent="0.2">
      <c r="A37" s="6" t="s">
        <v>58</v>
      </c>
      <c r="B37" s="5">
        <v>7</v>
      </c>
      <c r="C37" s="5">
        <v>2</v>
      </c>
      <c r="D37" s="5">
        <v>1</v>
      </c>
      <c r="E37" s="5">
        <v>1</v>
      </c>
      <c r="F37" s="5"/>
      <c r="G37" s="5"/>
      <c r="H37" s="5"/>
      <c r="I37" s="5"/>
      <c r="J37" s="5">
        <v>1</v>
      </c>
      <c r="K37" s="2"/>
    </row>
    <row r="38" spans="1:11" x14ac:dyDescent="0.2">
      <c r="A38" s="6" t="s">
        <v>59</v>
      </c>
      <c r="B38" s="5"/>
      <c r="C38" s="5">
        <v>1</v>
      </c>
      <c r="D38" s="5"/>
      <c r="E38" s="5"/>
      <c r="F38" s="5"/>
      <c r="G38" s="5"/>
      <c r="H38" s="5"/>
      <c r="I38" s="5"/>
      <c r="J38" s="5"/>
      <c r="K38" s="2"/>
    </row>
    <row r="39" spans="1:11" x14ac:dyDescent="0.2">
      <c r="A39" s="6" t="s">
        <v>60</v>
      </c>
      <c r="B39" s="5"/>
      <c r="C39" s="5"/>
      <c r="D39" s="5"/>
      <c r="E39" s="5">
        <v>1</v>
      </c>
      <c r="F39" s="5"/>
      <c r="G39" s="5"/>
      <c r="H39" s="5">
        <v>1</v>
      </c>
      <c r="I39" s="5"/>
      <c r="J39" s="5"/>
      <c r="K39" s="2"/>
    </row>
    <row r="40" spans="1:11" x14ac:dyDescent="0.2">
      <c r="A40" s="6" t="s">
        <v>61</v>
      </c>
      <c r="B40" s="5">
        <v>3</v>
      </c>
      <c r="C40" s="5">
        <v>3</v>
      </c>
      <c r="D40" s="5">
        <v>2</v>
      </c>
      <c r="E40" s="5">
        <v>1</v>
      </c>
      <c r="F40" s="5"/>
      <c r="G40" s="5">
        <v>2</v>
      </c>
      <c r="H40" s="5">
        <v>1</v>
      </c>
      <c r="I40" s="5">
        <v>3</v>
      </c>
      <c r="J40" s="5"/>
      <c r="K40" s="2"/>
    </row>
    <row r="41" spans="1:11" x14ac:dyDescent="0.2">
      <c r="A41" s="6" t="s">
        <v>62</v>
      </c>
      <c r="B41" s="5">
        <v>2</v>
      </c>
      <c r="C41" s="5"/>
      <c r="D41" s="5"/>
      <c r="E41" s="5"/>
      <c r="F41" s="5"/>
      <c r="G41" s="5"/>
      <c r="H41" s="5">
        <v>1</v>
      </c>
      <c r="I41" s="5"/>
      <c r="J41" s="5"/>
      <c r="K41" s="2"/>
    </row>
    <row r="42" spans="1:11" x14ac:dyDescent="0.2">
      <c r="A42" s="6" t="s">
        <v>63</v>
      </c>
      <c r="B42" s="5">
        <v>1</v>
      </c>
      <c r="C42" s="5"/>
      <c r="D42" s="5">
        <v>4</v>
      </c>
      <c r="E42" s="5">
        <v>1</v>
      </c>
      <c r="F42" s="5">
        <v>1</v>
      </c>
      <c r="G42" s="5"/>
      <c r="H42" s="5">
        <v>5</v>
      </c>
      <c r="I42" s="5">
        <v>1</v>
      </c>
      <c r="J42" s="5">
        <v>5</v>
      </c>
      <c r="K42" s="2"/>
    </row>
    <row r="43" spans="1:11" x14ac:dyDescent="0.2">
      <c r="A43" s="6" t="s">
        <v>64</v>
      </c>
      <c r="B43" s="5">
        <v>1</v>
      </c>
      <c r="C43" s="5">
        <v>1</v>
      </c>
      <c r="D43" s="5"/>
      <c r="E43" s="5">
        <v>1</v>
      </c>
      <c r="F43" s="5"/>
      <c r="G43" s="5"/>
      <c r="H43" s="5"/>
      <c r="I43" s="5"/>
      <c r="J43" s="5">
        <v>1</v>
      </c>
      <c r="K43" s="2"/>
    </row>
    <row r="44" spans="1:11" x14ac:dyDescent="0.2">
      <c r="A44" s="6" t="s">
        <v>65</v>
      </c>
      <c r="B44" s="5"/>
      <c r="C44" s="5"/>
      <c r="D44" s="5"/>
      <c r="E44" s="5"/>
      <c r="F44" s="5"/>
      <c r="G44" s="5">
        <v>2</v>
      </c>
      <c r="H44" s="5">
        <v>1</v>
      </c>
      <c r="I44" s="5"/>
      <c r="J44" s="5"/>
      <c r="K44" s="2"/>
    </row>
    <row r="45" spans="1:11" x14ac:dyDescent="0.2">
      <c r="A45" s="6" t="s">
        <v>66</v>
      </c>
      <c r="B45" s="5">
        <v>59</v>
      </c>
      <c r="C45" s="5">
        <v>64</v>
      </c>
      <c r="D45" s="5">
        <v>65</v>
      </c>
      <c r="E45" s="5">
        <v>59</v>
      </c>
      <c r="F45" s="5">
        <v>64</v>
      </c>
      <c r="G45" s="5">
        <v>58</v>
      </c>
      <c r="H45" s="5">
        <v>63</v>
      </c>
      <c r="I45" s="5">
        <v>58</v>
      </c>
      <c r="J45" s="5">
        <v>87</v>
      </c>
      <c r="K45" s="2"/>
    </row>
    <row r="46" spans="1:11" x14ac:dyDescent="0.2">
      <c r="A46" s="7" t="s">
        <v>28</v>
      </c>
      <c r="B46" s="8">
        <f t="shared" ref="B46:J46" si="1">SUM(B34:B45)</f>
        <v>106</v>
      </c>
      <c r="C46" s="8">
        <f t="shared" si="1"/>
        <v>112</v>
      </c>
      <c r="D46" s="8">
        <f t="shared" si="1"/>
        <v>100</v>
      </c>
      <c r="E46" s="8">
        <f t="shared" si="1"/>
        <v>97</v>
      </c>
      <c r="F46" s="8">
        <f t="shared" si="1"/>
        <v>96</v>
      </c>
      <c r="G46" s="8">
        <f t="shared" si="1"/>
        <v>98</v>
      </c>
      <c r="H46" s="8">
        <f t="shared" si="1"/>
        <v>99</v>
      </c>
      <c r="I46" s="8">
        <f t="shared" si="1"/>
        <v>89</v>
      </c>
      <c r="J46" s="8">
        <f t="shared" si="1"/>
        <v>116</v>
      </c>
      <c r="K46" s="2"/>
    </row>
    <row r="47" spans="1:11" ht="38.25" customHeight="1" x14ac:dyDescent="0.2">
      <c r="A47" s="17" t="s">
        <v>51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1" x14ac:dyDescent="0.2"/>
    <row r="49" spans="1:11" ht="15" customHeight="1" x14ac:dyDescent="0.2">
      <c r="A49" s="12" t="s">
        <v>67</v>
      </c>
      <c r="B49" s="12"/>
      <c r="C49" s="12"/>
      <c r="D49" s="12"/>
      <c r="E49" s="12"/>
      <c r="F49" s="12"/>
      <c r="G49" s="12"/>
      <c r="H49" s="12"/>
      <c r="I49" s="12"/>
      <c r="J49" s="12"/>
    </row>
    <row r="50" spans="1:11" ht="25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A51" s="1" t="s">
        <v>37</v>
      </c>
      <c r="B51" s="1">
        <v>2016</v>
      </c>
      <c r="C51" s="1">
        <v>2017</v>
      </c>
      <c r="D51" s="1">
        <v>2018</v>
      </c>
      <c r="E51" s="1">
        <v>2019</v>
      </c>
      <c r="F51" s="1">
        <v>2020</v>
      </c>
      <c r="G51" s="1">
        <v>2021</v>
      </c>
      <c r="H51" s="1">
        <v>2022</v>
      </c>
      <c r="I51" s="1">
        <v>2023</v>
      </c>
      <c r="J51" s="1">
        <v>2024</v>
      </c>
      <c r="K51" s="2"/>
    </row>
    <row r="52" spans="1:11" x14ac:dyDescent="0.2">
      <c r="A52" s="6" t="s">
        <v>38</v>
      </c>
      <c r="B52" s="5">
        <v>4</v>
      </c>
      <c r="C52" s="5">
        <v>3</v>
      </c>
      <c r="D52" s="5">
        <v>2</v>
      </c>
      <c r="E52" s="5">
        <v>6</v>
      </c>
      <c r="F52" s="5">
        <v>4</v>
      </c>
      <c r="G52" s="5">
        <v>1</v>
      </c>
      <c r="H52" s="5">
        <v>4</v>
      </c>
      <c r="I52" s="5">
        <v>2</v>
      </c>
      <c r="J52" s="5">
        <v>8</v>
      </c>
      <c r="K52" s="2"/>
    </row>
    <row r="53" spans="1:11" x14ac:dyDescent="0.2">
      <c r="A53" s="6" t="s">
        <v>39</v>
      </c>
      <c r="B53" s="5">
        <v>4</v>
      </c>
      <c r="C53" s="5">
        <v>5</v>
      </c>
      <c r="D53" s="5">
        <v>5</v>
      </c>
      <c r="E53" s="5">
        <v>4</v>
      </c>
      <c r="F53" s="5">
        <v>5</v>
      </c>
      <c r="G53" s="5">
        <v>3</v>
      </c>
      <c r="H53" s="5">
        <v>3</v>
      </c>
      <c r="I53" s="5">
        <v>1</v>
      </c>
      <c r="J53" s="5">
        <v>5</v>
      </c>
      <c r="K53" s="2"/>
    </row>
    <row r="54" spans="1:11" x14ac:dyDescent="0.2">
      <c r="A54" s="6" t="s">
        <v>40</v>
      </c>
      <c r="B54" s="5">
        <v>95</v>
      </c>
      <c r="C54" s="5">
        <v>97</v>
      </c>
      <c r="D54" s="5">
        <v>87</v>
      </c>
      <c r="E54" s="5">
        <v>82</v>
      </c>
      <c r="F54" s="5">
        <v>79</v>
      </c>
      <c r="G54" s="5">
        <v>86</v>
      </c>
      <c r="H54" s="5">
        <v>84</v>
      </c>
      <c r="I54" s="5">
        <v>81</v>
      </c>
      <c r="J54" s="5">
        <v>93</v>
      </c>
      <c r="K54" s="2"/>
    </row>
    <row r="55" spans="1:11" x14ac:dyDescent="0.2">
      <c r="A55" s="6" t="s">
        <v>41</v>
      </c>
      <c r="B55" s="5">
        <v>3</v>
      </c>
      <c r="C55" s="5">
        <v>7</v>
      </c>
      <c r="D55" s="5">
        <v>6</v>
      </c>
      <c r="E55" s="5">
        <v>5</v>
      </c>
      <c r="F55" s="5">
        <v>8</v>
      </c>
      <c r="G55" s="5">
        <v>8</v>
      </c>
      <c r="H55" s="5">
        <v>8</v>
      </c>
      <c r="I55" s="5">
        <v>4</v>
      </c>
      <c r="J55" s="5">
        <v>10</v>
      </c>
      <c r="K55" s="2"/>
    </row>
    <row r="56" spans="1:11" x14ac:dyDescent="0.2">
      <c r="A56" s="6" t="s">
        <v>34</v>
      </c>
      <c r="B56" s="5"/>
      <c r="C56" s="5"/>
      <c r="D56" s="5"/>
      <c r="E56" s="5"/>
      <c r="F56" s="5"/>
      <c r="G56" s="5"/>
      <c r="H56" s="5"/>
      <c r="I56" s="5">
        <v>1</v>
      </c>
      <c r="J56" s="5"/>
      <c r="K56" s="2"/>
    </row>
    <row r="57" spans="1:11" x14ac:dyDescent="0.2">
      <c r="A57" s="7" t="s">
        <v>28</v>
      </c>
      <c r="B57" s="8">
        <f t="shared" ref="B57:J57" si="2">SUM(B52:B56)</f>
        <v>106</v>
      </c>
      <c r="C57" s="8">
        <f t="shared" si="2"/>
        <v>112</v>
      </c>
      <c r="D57" s="8">
        <f t="shared" si="2"/>
        <v>100</v>
      </c>
      <c r="E57" s="8">
        <f t="shared" si="2"/>
        <v>97</v>
      </c>
      <c r="F57" s="8">
        <f t="shared" si="2"/>
        <v>96</v>
      </c>
      <c r="G57" s="8">
        <f t="shared" si="2"/>
        <v>98</v>
      </c>
      <c r="H57" s="8">
        <f t="shared" si="2"/>
        <v>99</v>
      </c>
      <c r="I57" s="8">
        <f t="shared" si="2"/>
        <v>89</v>
      </c>
      <c r="J57" s="8">
        <f t="shared" si="2"/>
        <v>116</v>
      </c>
      <c r="K57" s="2"/>
    </row>
    <row r="58" spans="1:11" ht="38.25" customHeight="1" x14ac:dyDescent="0.2">
      <c r="A58" s="17" t="s">
        <v>51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x14ac:dyDescent="0.2"/>
    <row r="60" spans="1:11" x14ac:dyDescent="0.2"/>
    <row r="61" spans="1:11" x14ac:dyDescent="0.2"/>
    <row r="62" spans="1:11" x14ac:dyDescent="0.2"/>
    <row r="63" spans="1:11" x14ac:dyDescent="0.2"/>
    <row r="64" spans="1:11" x14ac:dyDescent="0.2"/>
    <row r="65" x14ac:dyDescent="0.2"/>
    <row r="66" x14ac:dyDescent="0.2"/>
    <row r="67" x14ac:dyDescent="0.2"/>
    <row r="68" x14ac:dyDescent="0.2"/>
    <row r="69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42" x14ac:dyDescent="0.2"/>
    <row r="1150" x14ac:dyDescent="0.2"/>
  </sheetData>
  <mergeCells count="7">
    <mergeCell ref="A58:J58"/>
    <mergeCell ref="A1:D2"/>
    <mergeCell ref="A28:J28"/>
    <mergeCell ref="A4:J5"/>
    <mergeCell ref="A31:J32"/>
    <mergeCell ref="A47:J47"/>
    <mergeCell ref="A49:J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 1</vt:lpstr>
      <vt:lpstr>Punto 2</vt:lpstr>
      <vt:lpstr>Punto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Bulla Abril</dc:creator>
  <cp:lastModifiedBy>Microsoft Office User</cp:lastModifiedBy>
  <dcterms:created xsi:type="dcterms:W3CDTF">2025-01-31T14:47:10Z</dcterms:created>
  <dcterms:modified xsi:type="dcterms:W3CDTF">2025-02-03T18:20:54Z</dcterms:modified>
</cp:coreProperties>
</file>